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<sst xmlns="http://schemas.openxmlformats.org/spreadsheetml/2006/main" count="791" uniqueCount="143">
  <si>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</si>
  <si>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</si>
  <si>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</si>
  <si>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</si>
  <si>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</si>
  <si>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</si>
  <si>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</si>
  <si>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</si>
  <si>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</si>
  <si>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</si>
  <si>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</si>
  <si>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</si>
  <si>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</si>
  <si>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</si>
  <si>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</si>
  <si>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</si>
  <si>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</si>
  <si>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</si>
  <si>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</si>
  <si>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</si>
  <si>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</si>
  <si>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</si>
  <si>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</si>
  <si>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</si>
  <si>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</si>
  <si>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</si>
  <si>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</si>
  <si>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</si>
  <si>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</si>
  <si>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</si>
  <si>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</si>
  <si>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</si>
  <si>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</si>
  <si>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</si>
  <si>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</si>
  <si>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</si>
  <si>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</si>
  <si>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</si>
  <si>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</si>
  <si>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</si>
  <si>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</si>
  <si>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</si>
  <si>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</si>
  <si>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</si>
  <si>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</si>
  <si>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</si>
  <si>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</si>
  <si>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</si>
  <si>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</si>
  <si>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</si>
  <si>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</si>
  <si>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</si>
  <si>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</si>
  <si>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</si>
  <si>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</si>
  <si>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</si>
  <si>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</si>
  <si>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</si>
  <si>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</si>
  <si>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</si>
  <si>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</si>
  <si>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</si>
  <si>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</si>
  <si>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</si>
  <si>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</si>
  <si>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</si>
  <si>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</si>
  <si>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</si>
  <si>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</si>
  <si>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</si>
  <si>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</si>
  <si>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</si>
  <si>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</si>
  <si>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</si>
  <si>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</si>
  <si>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</si>
  <si>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</si>
  <si>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</si>
  <si>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</si>
  <si>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</si>
  <si>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</si>
  <si>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</si>
  <si>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</si>
  <si>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</si>
  <si>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</si>
  <si>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</si>
  <si>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</si>
  <si>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</si>
  <si>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</si>
  <si>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</si>
  <si>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</si>
  <si>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</si>
  <si>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</si>
  <si>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</si>
  <si>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</si>
  <si>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</si>
  <si>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</si>
  <si>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</si>
  <si>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</si>
  <si>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</si>
  <si>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</si>
  <si>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</si>
  <si>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</si>
  <si>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</si>
  <si>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</si>
  <si>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</si>
  <si>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</si>
  <si>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</si>
  <si>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</si>
  <si>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</si>
  <si>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</si>
  <si>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</si>
  <si>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</si>
  <si>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</si>
  <si>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</si>
  <si>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</si>
  <si>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</si>
  <si>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</si>
  <si>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</si>
  <si>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</si>
  <si>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</si>
  <si>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</si>
  <si>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</si>
  <si>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</si>
  <si>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</si>
  <si>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</si>
  <si>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</si>
  <si>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</si>
  <si>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</si>
  <si>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</si>
  <si>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</si>
  <si>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</si>
  <si>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</si>
  <si>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</si>
  <si>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</si>
  <si>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</si>
  <si>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</si>
  <si>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</si>
  <si>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</si>
  <si>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11:30- 12:30</t>
  </si>
  <si>
    <t>JULIO VASQUEZ</t>
  </si>
  <si>
    <t>CL 59- CR 47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</si>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</sst>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328896"/>
        <c:axId val="91355776"/>
      </c:barChart>
      <c:catAx>
        <c:axId val="9132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35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35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32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9830528"/>
        <c:axId val="49837952"/>
      </c:barChart>
      <c:catAx>
        <c:axId val="4983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983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8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983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9865856"/>
        <c:axId val="59904384"/>
      </c:barChart>
      <c:catAx>
        <c:axId val="4986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0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90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986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9957248"/>
        <c:axId val="59960320"/>
      </c:barChart>
      <c:catAx>
        <c:axId val="5995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6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96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57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174336"/>
        <c:axId val="60177408"/>
      </c:barChart>
      <c:catAx>
        <c:axId val="6017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7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17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74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193408"/>
        <c:axId val="60196736"/>
      </c:barChart>
      <c:catAx>
        <c:axId val="6019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9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19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9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2</c:v>
                </c:pt>
                <c:pt idx="3">
                  <c:v>7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391616"/>
        <c:axId val="75454336"/>
      </c:barChart>
      <c:catAx>
        <c:axId val="6139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5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5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391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400576"/>
        <c:axId val="61428480"/>
      </c:barChart>
      <c:catAx>
        <c:axId val="6140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2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42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00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444480"/>
        <c:axId val="61447552"/>
      </c:barChart>
      <c:catAx>
        <c:axId val="6144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4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4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44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996032"/>
        <c:axId val="62118144"/>
      </c:barChart>
      <c:catAx>
        <c:axId val="6199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1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996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133760"/>
        <c:axId val="62145280"/>
      </c:barChart>
      <c:catAx>
        <c:axId val="6213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45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3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177280"/>
        <c:axId val="62180352"/>
      </c:barChart>
      <c:catAx>
        <c:axId val="6217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8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18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7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3.5</c:v>
                </c:pt>
                <c:pt idx="1">
                  <c:v>3.5</c:v>
                </c:pt>
                <c:pt idx="2">
                  <c:v>2</c:v>
                </c:pt>
                <c:pt idx="3">
                  <c:v>5</c:v>
                </c:pt>
                <c:pt idx="4">
                  <c:v>1.5</c:v>
                </c:pt>
                <c:pt idx="5">
                  <c:v>3</c:v>
                </c:pt>
                <c:pt idx="6">
                  <c:v>4.5</c:v>
                </c:pt>
                <c:pt idx="7">
                  <c:v>1.5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335616"/>
        <c:axId val="62424960"/>
      </c:barChart>
      <c:catAx>
        <c:axId val="6233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42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35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3</c:v>
                </c:pt>
                <c:pt idx="2">
                  <c:v>4.5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473728"/>
        <c:axId val="62509824"/>
      </c:barChart>
      <c:catAx>
        <c:axId val="6247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50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50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473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2.5</c:v>
                </c:pt>
                <c:pt idx="1">
                  <c:v>1</c:v>
                </c:pt>
                <c:pt idx="2">
                  <c:v>1.5</c:v>
                </c:pt>
                <c:pt idx="3">
                  <c:v>2.5</c:v>
                </c:pt>
                <c:pt idx="4">
                  <c:v>4</c:v>
                </c:pt>
                <c:pt idx="5">
                  <c:v>2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</c:v>
                </c:pt>
                <c:pt idx="11">
                  <c:v>0.5</c:v>
                </c:pt>
                <c:pt idx="12">
                  <c:v>1</c:v>
                </c:pt>
                <c:pt idx="13">
                  <c:v>2.5</c:v>
                </c:pt>
                <c:pt idx="14">
                  <c:v>2.5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506560"/>
        <c:axId val="67509632"/>
      </c:barChart>
      <c:catAx>
        <c:axId val="6750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509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50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50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</c:v>
                </c:pt>
                <c:pt idx="4">
                  <c:v>7</c:v>
                </c:pt>
                <c:pt idx="5">
                  <c:v>8</c:v>
                </c:pt>
                <c:pt idx="6">
                  <c:v>10</c:v>
                </c:pt>
                <c:pt idx="7">
                  <c:v>8</c:v>
                </c:pt>
                <c:pt idx="8">
                  <c:v>10</c:v>
                </c:pt>
                <c:pt idx="9">
                  <c:v>7</c:v>
                </c:pt>
                <c:pt idx="13">
                  <c:v>4</c:v>
                </c:pt>
                <c:pt idx="14">
                  <c:v>5</c:v>
                </c:pt>
                <c:pt idx="15">
                  <c:v>7</c:v>
                </c:pt>
                <c:pt idx="16">
                  <c:v>8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7</c:v>
                </c:pt>
                <c:pt idx="29">
                  <c:v>13</c:v>
                </c:pt>
                <c:pt idx="30">
                  <c:v>9</c:v>
                </c:pt>
                <c:pt idx="31">
                  <c:v>8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</c:v>
                </c:pt>
                <c:pt idx="4">
                  <c:v>17</c:v>
                </c:pt>
                <c:pt idx="5">
                  <c:v>15</c:v>
                </c:pt>
                <c:pt idx="6">
                  <c:v>18</c:v>
                </c:pt>
                <c:pt idx="7">
                  <c:v>13</c:v>
                </c:pt>
                <c:pt idx="8">
                  <c:v>12</c:v>
                </c:pt>
                <c:pt idx="9">
                  <c:v>13</c:v>
                </c:pt>
                <c:pt idx="13">
                  <c:v>11</c:v>
                </c:pt>
                <c:pt idx="14">
                  <c:v>13</c:v>
                </c:pt>
                <c:pt idx="15">
                  <c:v>13</c:v>
                </c:pt>
                <c:pt idx="16">
                  <c:v>12</c:v>
                </c:pt>
                <c:pt idx="17">
                  <c:v>10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8</c:v>
                </c:pt>
                <c:pt idx="25">
                  <c:v>12</c:v>
                </c:pt>
                <c:pt idx="29">
                  <c:v>21</c:v>
                </c:pt>
                <c:pt idx="30">
                  <c:v>14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28</c:v>
                </c:pt>
                <c:pt idx="4">
                  <c:v>24</c:v>
                </c:pt>
                <c:pt idx="5">
                  <c:v>23</c:v>
                </c:pt>
                <c:pt idx="6">
                  <c:v>28</c:v>
                </c:pt>
                <c:pt idx="7">
                  <c:v>21</c:v>
                </c:pt>
                <c:pt idx="8">
                  <c:v>22</c:v>
                </c:pt>
                <c:pt idx="9">
                  <c:v>20</c:v>
                </c:pt>
                <c:pt idx="13">
                  <c:v>15</c:v>
                </c:pt>
                <c:pt idx="14">
                  <c:v>18</c:v>
                </c:pt>
                <c:pt idx="15">
                  <c:v>20</c:v>
                </c:pt>
                <c:pt idx="16">
                  <c:v>20</c:v>
                </c:pt>
                <c:pt idx="17">
                  <c:v>18</c:v>
                </c:pt>
                <c:pt idx="18">
                  <c:v>13</c:v>
                </c:pt>
                <c:pt idx="19">
                  <c:v>12</c:v>
                </c:pt>
                <c:pt idx="20">
                  <c:v>11</c:v>
                </c:pt>
                <c:pt idx="21">
                  <c:v>9</c:v>
                </c:pt>
                <c:pt idx="22">
                  <c:v>8</c:v>
                </c:pt>
                <c:pt idx="23">
                  <c:v>10</c:v>
                </c:pt>
                <c:pt idx="24">
                  <c:v>13</c:v>
                </c:pt>
                <c:pt idx="25">
                  <c:v>19</c:v>
                </c:pt>
                <c:pt idx="29">
                  <c:v>34</c:v>
                </c:pt>
                <c:pt idx="30">
                  <c:v>23</c:v>
                </c:pt>
                <c:pt idx="31">
                  <c:v>17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27840"/>
        <c:axId val="75429376"/>
      </c:lineChart>
      <c:catAx>
        <c:axId val="754278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42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293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4278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>
        <v>5947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44316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5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7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8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8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13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8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8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10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7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13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6" sqref="W1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59- CR 47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5947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/>
      <c r="G24" s="86"/>
      <c r="H24" s="185"/>
      <c r="I24" s="186"/>
      <c r="J24" s="80" t="s">
        <v>73</v>
      </c>
      <c r="K24" s="84"/>
      <c r="L24" s="84"/>
      <c r="M24" s="85"/>
      <c r="N24" s="86"/>
      <c r="O24" s="185"/>
      <c r="P24" s="186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59- CR 47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5947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140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44316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6</v>
      </c>
      <c r="C10" s="61"/>
      <c r="D10" s="61"/>
      <c r="E10" s="61"/>
      <c r="F10" s="6">
        <f>B10</f>
        <v>6</v>
      </c>
      <c r="G10" s="62"/>
      <c r="H10" s="63" t="s">
        <v>4</v>
      </c>
      <c r="I10" s="46">
        <v>4</v>
      </c>
      <c r="J10" s="46"/>
      <c r="K10" s="46"/>
      <c r="L10" s="46"/>
      <c r="M10" s="6">
        <f>I10</f>
        <v>4</v>
      </c>
      <c r="N10" s="64">
        <f>F20+F21+F22+M10</f>
        <v>11</v>
      </c>
      <c r="O10" s="63" t="s">
        <v>43</v>
      </c>
      <c r="P10" s="46">
        <v>7</v>
      </c>
      <c r="Q10" s="46"/>
      <c r="R10" s="46"/>
      <c r="S10" s="46"/>
      <c r="T10" s="6">
        <f>P10</f>
        <v>7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13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13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/>
      <c r="D13" s="61"/>
      <c r="E13" s="61"/>
      <c r="F13" s="6">
        <f t="shared" si="0"/>
        <v>7</v>
      </c>
      <c r="G13" s="62">
        <f t="shared" ref="G13:G19" si="3">F10+F11+F12+F13</f>
        <v>20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12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21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17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14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15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6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5</v>
      </c>
      <c r="C16" s="61"/>
      <c r="D16" s="61"/>
      <c r="E16" s="61"/>
      <c r="F16" s="6">
        <f t="shared" si="0"/>
        <v>5</v>
      </c>
      <c r="G16" s="62">
        <f t="shared" si="3"/>
        <v>18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6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13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12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13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5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12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20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13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21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139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A23" sqref="A23:B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59- CR 47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5947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/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/>
      <c r="G24" s="86"/>
      <c r="H24" s="185"/>
      <c r="I24" s="186"/>
      <c r="J24" s="80" t="s">
        <v>73</v>
      </c>
      <c r="K24" s="84"/>
      <c r="L24" s="84"/>
      <c r="M24" s="85"/>
      <c r="N24" s="86"/>
      <c r="O24" s="185"/>
      <c r="P24" s="186"/>
      <c r="Q24" s="80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59- CR 47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5947</v>
      </c>
      <c r="M6" s="178"/>
      <c r="N6" s="178"/>
      <c r="O6" s="12"/>
      <c r="P6" s="167" t="s">
        <v>58</v>
      </c>
      <c r="Q6" s="167"/>
      <c r="R6" s="167"/>
      <c r="S6" s="217">
        <f>'G-1'!S6:U6</f>
        <v>44316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3.5</v>
      </c>
      <c r="G10" s="2"/>
      <c r="H10" s="19" t="s">
        <v>4</v>
      </c>
      <c r="I10" s="46">
        <f>'G-1'!I10+'G-2'!I10+'G-3'!I10+'G-4'!I10</f>
        <v>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2.5</v>
      </c>
      <c r="N10" s="9">
        <f>F20+F21+F22+M10</f>
        <v>7.5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3.5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9</v>
      </c>
      <c r="O11" s="19" t="s">
        <v>44</v>
      </c>
      <c r="P11" s="46">
        <f>'G-1'!P11+'G-2'!P11+'G-3'!P11+'G-4'!P11</f>
        <v>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</v>
      </c>
      <c r="G12" s="2"/>
      <c r="H12" s="19" t="s">
        <v>6</v>
      </c>
      <c r="I12" s="46">
        <f>'G-1'!I12+'G-2'!I12+'G-3'!I12+'G-4'!I12</f>
        <v>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</v>
      </c>
      <c r="N12" s="2">
        <f>F22+M10+M11+M12</f>
        <v>10</v>
      </c>
      <c r="O12" s="19" t="s">
        <v>32</v>
      </c>
      <c r="P12" s="46">
        <f>'G-1'!P12+'G-2'!P12+'G-3'!P12+'G-4'!P12</f>
        <v>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14</v>
      </c>
      <c r="H13" s="19" t="s">
        <v>7</v>
      </c>
      <c r="I13" s="46">
        <f>'G-1'!I13+'G-2'!I13+'G-3'!I13+'G-4'!I13</f>
        <v>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1.5</v>
      </c>
      <c r="N13" s="2">
        <f t="shared" ref="N13:N18" si="4">M10+M11+M12+M13</f>
        <v>10</v>
      </c>
      <c r="O13" s="19" t="s">
        <v>33</v>
      </c>
      <c r="P13" s="46">
        <f>'G-1'!P13+'G-2'!P13+'G-3'!P13+'G-4'!P13</f>
        <v>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</v>
      </c>
      <c r="U13" s="2">
        <f t="shared" ref="U13:U21" si="5">T10+T11+T12+T13</f>
        <v>17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1.5</v>
      </c>
      <c r="G14" s="2">
        <f t="shared" si="3"/>
        <v>12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9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11.5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</v>
      </c>
      <c r="G15" s="2">
        <f t="shared" si="3"/>
        <v>11.5</v>
      </c>
      <c r="H15" s="19" t="s">
        <v>12</v>
      </c>
      <c r="I15" s="46">
        <f>'G-1'!I15+'G-2'!I15+'G-3'!I15+'G-4'!I15</f>
        <v>3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1.5</v>
      </c>
      <c r="N15" s="2">
        <f t="shared" si="4"/>
        <v>6.5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8.5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4.5</v>
      </c>
      <c r="G16" s="2">
        <f t="shared" si="3"/>
        <v>14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6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1.5</v>
      </c>
      <c r="G17" s="2">
        <f t="shared" si="3"/>
        <v>10.5</v>
      </c>
      <c r="H17" s="19" t="s">
        <v>18</v>
      </c>
      <c r="I17" s="46">
        <f>'G-1'!I17+'G-2'!I17+'G-3'!I17+'G-4'!I17</f>
        <v>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</v>
      </c>
      <c r="N17" s="2">
        <f t="shared" si="4"/>
        <v>5.5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</v>
      </c>
      <c r="G18" s="2">
        <f t="shared" si="3"/>
        <v>11</v>
      </c>
      <c r="H18" s="19" t="s">
        <v>20</v>
      </c>
      <c r="I18" s="46">
        <f>'G-1'!I18+'G-2'!I18+'G-3'!I18+'G-4'!I18</f>
        <v>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0.5</v>
      </c>
      <c r="N18" s="2">
        <f t="shared" si="4"/>
        <v>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10</v>
      </c>
      <c r="H19" s="20" t="s">
        <v>22</v>
      </c>
      <c r="I19" s="46">
        <f>'G-1'!I19+'G-2'!I19+'G-3'!I19+'G-4'!I19</f>
        <v>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</v>
      </c>
      <c r="N19" s="2">
        <f>M16+M17+M18+M19</f>
        <v>4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2.5</v>
      </c>
      <c r="G20" s="35"/>
      <c r="H20" s="19" t="s">
        <v>24</v>
      </c>
      <c r="I20" s="46">
        <f>'G-1'!I20+'G-2'!I20+'G-3'!I20+'G-4'!I20</f>
        <v>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2.5</v>
      </c>
      <c r="N20" s="2">
        <f>M17+M18+M19+M20</f>
        <v>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6.5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1.5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14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Q20" sqref="Q20:Q2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59- CR 47</v>
      </c>
      <c r="D5" s="238"/>
      <c r="E5" s="238"/>
      <c r="F5" s="109"/>
      <c r="G5" s="110"/>
      <c r="H5" s="101" t="s">
        <v>53</v>
      </c>
      <c r="I5" s="239">
        <f>'G-1'!L5</f>
        <v>5947</v>
      </c>
      <c r="J5" s="239"/>
    </row>
    <row r="6" spans="1:10" x14ac:dyDescent="0.2">
      <c r="A6" s="167" t="s">
        <v>114</v>
      </c>
      <c r="B6" s="167"/>
      <c r="C6" s="224" t="s">
        <v>142</v>
      </c>
      <c r="D6" s="224"/>
      <c r="E6" s="224"/>
      <c r="F6" s="109"/>
      <c r="G6" s="110"/>
      <c r="H6" s="101" t="s">
        <v>58</v>
      </c>
      <c r="I6" s="225">
        <f>'G-1'!S6</f>
        <v>44316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16.666666666666664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5</v>
      </c>
      <c r="F11" s="122">
        <v>0</v>
      </c>
      <c r="G11" s="122">
        <v>0</v>
      </c>
      <c r="H11" s="122">
        <v>0</v>
      </c>
      <c r="I11" s="122">
        <f>E11</f>
        <v>5</v>
      </c>
      <c r="J11" s="123">
        <f>IF(I11=0,"0,00",I11/SUM(I10:I12)*100)</f>
        <v>83.333333333333343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5</v>
      </c>
      <c r="F14" s="122">
        <v>0</v>
      </c>
      <c r="G14" s="122">
        <v>0</v>
      </c>
      <c r="H14" s="122">
        <v>0</v>
      </c>
      <c r="I14" s="122">
        <f t="shared" si="0"/>
        <v>5</v>
      </c>
      <c r="J14" s="123">
        <f>IF(I14=0,"0,00",I14/SUM(I13:I15)*100)</f>
        <v>100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8</v>
      </c>
      <c r="F17" s="122">
        <v>0</v>
      </c>
      <c r="G17" s="122">
        <v>0</v>
      </c>
      <c r="H17" s="122">
        <v>0</v>
      </c>
      <c r="I17" s="122">
        <f t="shared" si="0"/>
        <v>8</v>
      </c>
      <c r="J17" s="123">
        <f>IF(I17=0,"0,00",I17/SUM(I16:I18)*100)</f>
        <v>100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131</v>
      </c>
      <c r="B19" s="221"/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0</v>
      </c>
      <c r="F20" s="162">
        <v>0</v>
      </c>
      <c r="G20" s="162">
        <v>0</v>
      </c>
      <c r="H20" s="16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0</v>
      </c>
      <c r="F26" s="162">
        <v>0</v>
      </c>
      <c r="G26" s="162">
        <v>0</v>
      </c>
      <c r="H26" s="16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6</v>
      </c>
      <c r="F29" s="122">
        <v>0</v>
      </c>
      <c r="G29" s="122">
        <v>0</v>
      </c>
      <c r="H29" s="122">
        <v>0</v>
      </c>
      <c r="I29" s="122">
        <f t="shared" si="0"/>
        <v>6</v>
      </c>
      <c r="J29" s="123">
        <f>IF(I29=0,"0,00",I29/SUM(I28:I30)*100)</f>
        <v>100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71.428571428571431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2</v>
      </c>
      <c r="F33" s="72">
        <v>0</v>
      </c>
      <c r="G33" s="72">
        <v>0</v>
      </c>
      <c r="H33" s="72">
        <v>0</v>
      </c>
      <c r="I33" s="126">
        <f t="shared" si="0"/>
        <v>2</v>
      </c>
      <c r="J33" s="127">
        <f>IF(I33=0,"0,00",I33/SUM(I31:I33)*100)</f>
        <v>28.571428571428569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6</v>
      </c>
      <c r="F35" s="122">
        <v>0</v>
      </c>
      <c r="G35" s="122">
        <v>0</v>
      </c>
      <c r="H35" s="122">
        <v>0</v>
      </c>
      <c r="I35" s="122">
        <f t="shared" si="0"/>
        <v>6</v>
      </c>
      <c r="J35" s="123">
        <f>IF(I35=0,"0,00",I35/SUM(I34:I36)*100)</f>
        <v>66.666666666666657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33.333333333333329</v>
      </c>
    </row>
    <row r="37" spans="1:10" x14ac:dyDescent="0.2">
      <c r="A37" s="218" t="s">
        <v>133</v>
      </c>
      <c r="B37" s="221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9"/>
      <c r="B40" s="222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19"/>
      <c r="B42" s="222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0"/>
      <c r="B45" s="223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59- CR 47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44316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8</v>
      </c>
      <c r="AV12" s="95">
        <f t="shared" si="0"/>
        <v>7</v>
      </c>
      <c r="AW12" s="95">
        <f t="shared" si="0"/>
        <v>8</v>
      </c>
      <c r="AX12" s="95">
        <f t="shared" si="0"/>
        <v>10</v>
      </c>
      <c r="AY12" s="95">
        <f t="shared" si="0"/>
        <v>8</v>
      </c>
      <c r="AZ12" s="95">
        <f t="shared" si="0"/>
        <v>10</v>
      </c>
      <c r="BA12" s="95">
        <f t="shared" si="0"/>
        <v>7</v>
      </c>
      <c r="BB12" s="95"/>
      <c r="BC12" s="95"/>
      <c r="BD12" s="95"/>
      <c r="BE12" s="95">
        <f t="shared" ref="BE12:BQ12" si="1">P14</f>
        <v>4</v>
      </c>
      <c r="BF12" s="95">
        <f t="shared" si="1"/>
        <v>5</v>
      </c>
      <c r="BG12" s="95">
        <f t="shared" si="1"/>
        <v>7</v>
      </c>
      <c r="BH12" s="95">
        <f t="shared" si="1"/>
        <v>8</v>
      </c>
      <c r="BI12" s="95">
        <f t="shared" si="1"/>
        <v>8</v>
      </c>
      <c r="BJ12" s="95">
        <f t="shared" si="1"/>
        <v>7</v>
      </c>
      <c r="BK12" s="95">
        <f t="shared" si="1"/>
        <v>6</v>
      </c>
      <c r="BL12" s="95">
        <f t="shared" si="1"/>
        <v>5</v>
      </c>
      <c r="BM12" s="95">
        <f t="shared" si="1"/>
        <v>5</v>
      </c>
      <c r="BN12" s="95">
        <f t="shared" si="1"/>
        <v>3</v>
      </c>
      <c r="BO12" s="95">
        <f t="shared" si="1"/>
        <v>4</v>
      </c>
      <c r="BP12" s="95">
        <f t="shared" si="1"/>
        <v>5</v>
      </c>
      <c r="BQ12" s="95">
        <f t="shared" si="1"/>
        <v>7</v>
      </c>
      <c r="BR12" s="95"/>
      <c r="BS12" s="95"/>
      <c r="BT12" s="95"/>
      <c r="BU12" s="95">
        <f t="shared" ref="BU12:CC12" si="2">AG14</f>
        <v>13</v>
      </c>
      <c r="BV12" s="95">
        <f t="shared" si="2"/>
        <v>9</v>
      </c>
      <c r="BW12" s="95">
        <f t="shared" si="2"/>
        <v>8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2</v>
      </c>
      <c r="D13" s="145">
        <f>'G-1'!F12</f>
        <v>2</v>
      </c>
      <c r="E13" s="145">
        <f>'G-1'!F13</f>
        <v>3</v>
      </c>
      <c r="F13" s="145">
        <f>'G-1'!F14</f>
        <v>0</v>
      </c>
      <c r="G13" s="145">
        <f>'G-1'!F15</f>
        <v>3</v>
      </c>
      <c r="H13" s="145">
        <f>'G-1'!F16</f>
        <v>4</v>
      </c>
      <c r="I13" s="145">
        <f>'G-1'!F17</f>
        <v>1</v>
      </c>
      <c r="J13" s="145">
        <f>'G-1'!F18</f>
        <v>2</v>
      </c>
      <c r="K13" s="145">
        <f>'G-1'!F19</f>
        <v>0</v>
      </c>
      <c r="L13" s="146"/>
      <c r="M13" s="145">
        <f>'G-1'!F20</f>
        <v>2</v>
      </c>
      <c r="N13" s="145">
        <f>'G-1'!F21</f>
        <v>0</v>
      </c>
      <c r="O13" s="145">
        <f>'G-1'!F22</f>
        <v>1</v>
      </c>
      <c r="P13" s="145">
        <f>'G-1'!M10</f>
        <v>1</v>
      </c>
      <c r="Q13" s="145">
        <f>'G-1'!M11</f>
        <v>3</v>
      </c>
      <c r="R13" s="145">
        <f>'G-1'!M12</f>
        <v>2</v>
      </c>
      <c r="S13" s="145">
        <f>'G-1'!M13</f>
        <v>2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1</v>
      </c>
      <c r="Y13" s="145">
        <f>'G-1'!M19</f>
        <v>0</v>
      </c>
      <c r="Z13" s="145">
        <f>'G-1'!M20</f>
        <v>2</v>
      </c>
      <c r="AA13" s="145">
        <f>'G-1'!M21</f>
        <v>2</v>
      </c>
      <c r="AB13" s="145">
        <f>'G-1'!M22</f>
        <v>3</v>
      </c>
      <c r="AC13" s="146"/>
      <c r="AD13" s="145">
        <f>'G-1'!T10</f>
        <v>4</v>
      </c>
      <c r="AE13" s="145">
        <f>'G-1'!T11</f>
        <v>1</v>
      </c>
      <c r="AF13" s="145">
        <f>'G-1'!T12</f>
        <v>4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8</v>
      </c>
      <c r="F14" s="145">
        <f t="shared" ref="F14:K14" si="3">C13+D13+E13+F13</f>
        <v>7</v>
      </c>
      <c r="G14" s="145">
        <f t="shared" si="3"/>
        <v>8</v>
      </c>
      <c r="H14" s="145">
        <f t="shared" si="3"/>
        <v>10</v>
      </c>
      <c r="I14" s="145">
        <f t="shared" si="3"/>
        <v>8</v>
      </c>
      <c r="J14" s="145">
        <f t="shared" si="3"/>
        <v>10</v>
      </c>
      <c r="K14" s="145">
        <f t="shared" si="3"/>
        <v>7</v>
      </c>
      <c r="L14" s="146"/>
      <c r="M14" s="145"/>
      <c r="N14" s="145"/>
      <c r="O14" s="145"/>
      <c r="P14" s="145">
        <f>M13+N13+O13+P13</f>
        <v>4</v>
      </c>
      <c r="Q14" s="145">
        <f t="shared" ref="Q14:AB14" si="4">N13+O13+P13+Q13</f>
        <v>5</v>
      </c>
      <c r="R14" s="145">
        <f t="shared" si="4"/>
        <v>7</v>
      </c>
      <c r="S14" s="145">
        <f t="shared" si="4"/>
        <v>8</v>
      </c>
      <c r="T14" s="145">
        <f t="shared" si="4"/>
        <v>8</v>
      </c>
      <c r="U14" s="145">
        <f t="shared" si="4"/>
        <v>7</v>
      </c>
      <c r="V14" s="145">
        <f t="shared" si="4"/>
        <v>6</v>
      </c>
      <c r="W14" s="145">
        <f t="shared" si="4"/>
        <v>5</v>
      </c>
      <c r="X14" s="145">
        <f t="shared" si="4"/>
        <v>5</v>
      </c>
      <c r="Y14" s="145">
        <f t="shared" si="4"/>
        <v>3</v>
      </c>
      <c r="Z14" s="145">
        <f t="shared" si="4"/>
        <v>4</v>
      </c>
      <c r="AA14" s="145">
        <f t="shared" si="4"/>
        <v>5</v>
      </c>
      <c r="AB14" s="145">
        <f t="shared" si="4"/>
        <v>7</v>
      </c>
      <c r="AC14" s="146"/>
      <c r="AD14" s="145"/>
      <c r="AE14" s="145"/>
      <c r="AF14" s="145"/>
      <c r="AG14" s="145">
        <f>AD13+AE13+AF13+AG13</f>
        <v>13</v>
      </c>
      <c r="AH14" s="145">
        <f t="shared" ref="AH14:AO14" si="5">AE13+AF13+AG13+AH13</f>
        <v>9</v>
      </c>
      <c r="AI14" s="145">
        <f t="shared" si="5"/>
        <v>8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0.16666666666666663</v>
      </c>
      <c r="E15" s="148"/>
      <c r="F15" s="148" t="s">
        <v>109</v>
      </c>
      <c r="G15" s="149">
        <f>DIRECCIONALIDAD!J11/100</f>
        <v>0.83333333333333348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10</v>
      </c>
      <c r="C16" s="148" t="s">
        <v>108</v>
      </c>
      <c r="D16" s="156">
        <f>+B16*D15</f>
        <v>1.6666666666666663</v>
      </c>
      <c r="E16" s="148"/>
      <c r="F16" s="148" t="s">
        <v>109</v>
      </c>
      <c r="G16" s="156">
        <f>+B16*G15</f>
        <v>8.3333333333333357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8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13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20</v>
      </c>
      <c r="AV20" s="90">
        <f t="shared" si="15"/>
        <v>17</v>
      </c>
      <c r="AW20" s="90">
        <f t="shared" si="15"/>
        <v>15</v>
      </c>
      <c r="AX20" s="90">
        <f t="shared" si="15"/>
        <v>18</v>
      </c>
      <c r="AY20" s="90">
        <f t="shared" si="15"/>
        <v>13</v>
      </c>
      <c r="AZ20" s="90">
        <f t="shared" si="15"/>
        <v>12</v>
      </c>
      <c r="BA20" s="90">
        <f t="shared" si="15"/>
        <v>13</v>
      </c>
      <c r="BB20" s="90"/>
      <c r="BC20" s="90"/>
      <c r="BD20" s="90"/>
      <c r="BE20" s="90">
        <f t="shared" ref="BE20:BQ20" si="16">P24</f>
        <v>11</v>
      </c>
      <c r="BF20" s="90">
        <f t="shared" si="16"/>
        <v>13</v>
      </c>
      <c r="BG20" s="90">
        <f t="shared" si="16"/>
        <v>13</v>
      </c>
      <c r="BH20" s="90">
        <f t="shared" si="16"/>
        <v>12</v>
      </c>
      <c r="BI20" s="90">
        <f t="shared" si="16"/>
        <v>10</v>
      </c>
      <c r="BJ20" s="90">
        <f t="shared" si="16"/>
        <v>6</v>
      </c>
      <c r="BK20" s="90">
        <f t="shared" si="16"/>
        <v>6</v>
      </c>
      <c r="BL20" s="90">
        <f t="shared" si="16"/>
        <v>6</v>
      </c>
      <c r="BM20" s="90">
        <f t="shared" si="16"/>
        <v>4</v>
      </c>
      <c r="BN20" s="90">
        <f t="shared" si="16"/>
        <v>5</v>
      </c>
      <c r="BO20" s="90">
        <f t="shared" si="16"/>
        <v>6</v>
      </c>
      <c r="BP20" s="90">
        <f t="shared" si="16"/>
        <v>8</v>
      </c>
      <c r="BQ20" s="90">
        <f t="shared" si="16"/>
        <v>12</v>
      </c>
      <c r="BR20" s="90"/>
      <c r="BS20" s="90"/>
      <c r="BT20" s="90"/>
      <c r="BU20" s="90">
        <f t="shared" ref="BU20:CC20" si="17">AG24</f>
        <v>21</v>
      </c>
      <c r="BV20" s="90">
        <f t="shared" si="17"/>
        <v>14</v>
      </c>
      <c r="BW20" s="90">
        <f t="shared" si="17"/>
        <v>9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28</v>
      </c>
      <c r="AV22" s="90">
        <f t="shared" si="18"/>
        <v>24</v>
      </c>
      <c r="AW22" s="90">
        <f t="shared" si="18"/>
        <v>23</v>
      </c>
      <c r="AX22" s="90">
        <f t="shared" si="18"/>
        <v>28</v>
      </c>
      <c r="AY22" s="90">
        <f t="shared" si="18"/>
        <v>21</v>
      </c>
      <c r="AZ22" s="90">
        <f t="shared" si="18"/>
        <v>22</v>
      </c>
      <c r="BA22" s="90">
        <f t="shared" si="18"/>
        <v>20</v>
      </c>
      <c r="BB22" s="90"/>
      <c r="BC22" s="90"/>
      <c r="BD22" s="90"/>
      <c r="BE22" s="90">
        <f t="shared" ref="BE22:BQ22" si="19">P34</f>
        <v>15</v>
      </c>
      <c r="BF22" s="90">
        <f t="shared" si="19"/>
        <v>18</v>
      </c>
      <c r="BG22" s="90">
        <f t="shared" si="19"/>
        <v>20</v>
      </c>
      <c r="BH22" s="90">
        <f t="shared" si="19"/>
        <v>20</v>
      </c>
      <c r="BI22" s="90">
        <f t="shared" si="19"/>
        <v>18</v>
      </c>
      <c r="BJ22" s="90">
        <f t="shared" si="19"/>
        <v>13</v>
      </c>
      <c r="BK22" s="90">
        <f t="shared" si="19"/>
        <v>12</v>
      </c>
      <c r="BL22" s="90">
        <f t="shared" si="19"/>
        <v>11</v>
      </c>
      <c r="BM22" s="90">
        <f t="shared" si="19"/>
        <v>9</v>
      </c>
      <c r="BN22" s="90">
        <f t="shared" si="19"/>
        <v>8</v>
      </c>
      <c r="BO22" s="90">
        <f t="shared" si="19"/>
        <v>10</v>
      </c>
      <c r="BP22" s="90">
        <f t="shared" si="19"/>
        <v>13</v>
      </c>
      <c r="BQ22" s="90">
        <f t="shared" si="19"/>
        <v>19</v>
      </c>
      <c r="BR22" s="90"/>
      <c r="BS22" s="90"/>
      <c r="BT22" s="90"/>
      <c r="BU22" s="90">
        <f t="shared" ref="BU22:CC22" si="20">AG34</f>
        <v>34</v>
      </c>
      <c r="BV22" s="90">
        <f t="shared" si="20"/>
        <v>23</v>
      </c>
      <c r="BW22" s="90">
        <f t="shared" si="20"/>
        <v>17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6</v>
      </c>
      <c r="C23" s="145">
        <f>'G-3'!F11</f>
        <v>5</v>
      </c>
      <c r="D23" s="145">
        <f>'G-3'!F12</f>
        <v>2</v>
      </c>
      <c r="E23" s="145">
        <f>'G-3'!F13</f>
        <v>7</v>
      </c>
      <c r="F23" s="145">
        <f>'G-3'!F14</f>
        <v>3</v>
      </c>
      <c r="G23" s="145">
        <f>'G-3'!F15</f>
        <v>3</v>
      </c>
      <c r="H23" s="145">
        <f>'G-3'!F16</f>
        <v>5</v>
      </c>
      <c r="I23" s="145">
        <f>'G-3'!F17</f>
        <v>2</v>
      </c>
      <c r="J23" s="145">
        <f>'G-3'!F18</f>
        <v>2</v>
      </c>
      <c r="K23" s="145">
        <f>'G-3'!F19</f>
        <v>4</v>
      </c>
      <c r="L23" s="146"/>
      <c r="M23" s="145">
        <f>'G-3'!F20</f>
        <v>3</v>
      </c>
      <c r="N23" s="145">
        <f>'G-3'!F21</f>
        <v>2</v>
      </c>
      <c r="O23" s="145">
        <f>'G-3'!F22</f>
        <v>2</v>
      </c>
      <c r="P23" s="145">
        <f>'G-3'!M10</f>
        <v>4</v>
      </c>
      <c r="Q23" s="145">
        <f>'G-3'!M11</f>
        <v>5</v>
      </c>
      <c r="R23" s="145">
        <f>'G-3'!M12</f>
        <v>2</v>
      </c>
      <c r="S23" s="145">
        <f>'G-3'!M13</f>
        <v>1</v>
      </c>
      <c r="T23" s="145">
        <f>'G-3'!M14</f>
        <v>2</v>
      </c>
      <c r="U23" s="145">
        <f>'G-3'!M15</f>
        <v>1</v>
      </c>
      <c r="V23" s="145">
        <f>'G-3'!M16</f>
        <v>2</v>
      </c>
      <c r="W23" s="145">
        <f>'G-3'!M17</f>
        <v>1</v>
      </c>
      <c r="X23" s="145">
        <f>'G-3'!M18</f>
        <v>0</v>
      </c>
      <c r="Y23" s="145">
        <f>'G-3'!M19</f>
        <v>2</v>
      </c>
      <c r="Z23" s="145">
        <f>'G-3'!M20</f>
        <v>3</v>
      </c>
      <c r="AA23" s="145">
        <f>'G-3'!M21</f>
        <v>3</v>
      </c>
      <c r="AB23" s="145">
        <f>'G-3'!M22</f>
        <v>4</v>
      </c>
      <c r="AC23" s="146"/>
      <c r="AD23" s="145">
        <f>'G-3'!T10</f>
        <v>7</v>
      </c>
      <c r="AE23" s="145">
        <f>'G-3'!T11</f>
        <v>5</v>
      </c>
      <c r="AF23" s="145">
        <f>'G-3'!T12</f>
        <v>5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20</v>
      </c>
      <c r="F24" s="145">
        <f t="shared" ref="F24:K24" si="21">C23+D23+E23+F23</f>
        <v>17</v>
      </c>
      <c r="G24" s="145">
        <f t="shared" si="21"/>
        <v>15</v>
      </c>
      <c r="H24" s="145">
        <f t="shared" si="21"/>
        <v>18</v>
      </c>
      <c r="I24" s="145">
        <f t="shared" si="21"/>
        <v>13</v>
      </c>
      <c r="J24" s="145">
        <f t="shared" si="21"/>
        <v>12</v>
      </c>
      <c r="K24" s="145">
        <f t="shared" si="21"/>
        <v>13</v>
      </c>
      <c r="L24" s="146"/>
      <c r="M24" s="145"/>
      <c r="N24" s="145"/>
      <c r="O24" s="145"/>
      <c r="P24" s="145">
        <f>M23+N23+O23+P23</f>
        <v>11</v>
      </c>
      <c r="Q24" s="145">
        <f t="shared" ref="Q24:AB24" si="22">N23+O23+P23+Q23</f>
        <v>13</v>
      </c>
      <c r="R24" s="145">
        <f t="shared" si="22"/>
        <v>13</v>
      </c>
      <c r="S24" s="145">
        <f t="shared" si="22"/>
        <v>12</v>
      </c>
      <c r="T24" s="145">
        <f t="shared" si="22"/>
        <v>10</v>
      </c>
      <c r="U24" s="145">
        <f t="shared" si="22"/>
        <v>6</v>
      </c>
      <c r="V24" s="145">
        <f t="shared" si="22"/>
        <v>6</v>
      </c>
      <c r="W24" s="145">
        <f t="shared" si="22"/>
        <v>6</v>
      </c>
      <c r="X24" s="145">
        <f t="shared" si="22"/>
        <v>4</v>
      </c>
      <c r="Y24" s="145">
        <f t="shared" si="22"/>
        <v>5</v>
      </c>
      <c r="Z24" s="145">
        <f t="shared" si="22"/>
        <v>6</v>
      </c>
      <c r="AA24" s="145">
        <f t="shared" si="22"/>
        <v>8</v>
      </c>
      <c r="AB24" s="145">
        <f t="shared" si="22"/>
        <v>12</v>
      </c>
      <c r="AC24" s="146"/>
      <c r="AD24" s="145"/>
      <c r="AE24" s="145"/>
      <c r="AF24" s="145"/>
      <c r="AG24" s="145">
        <f>AD23+AE23+AF23+AG23</f>
        <v>21</v>
      </c>
      <c r="AH24" s="145">
        <f t="shared" ref="AH24:AO24" si="23">AE23+AF23+AG23+AH23</f>
        <v>14</v>
      </c>
      <c r="AI24" s="145">
        <f t="shared" si="23"/>
        <v>9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0.7142857142857143</v>
      </c>
      <c r="V25" s="148"/>
      <c r="W25" s="148"/>
      <c r="X25" s="148"/>
      <c r="Y25" s="148" t="s">
        <v>110</v>
      </c>
      <c r="Z25" s="149">
        <f>DIRECCIONALIDAD!J33/100</f>
        <v>0.2857142857142857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0.66666666666666652</v>
      </c>
      <c r="AL25" s="148"/>
      <c r="AM25" s="148"/>
      <c r="AN25" s="148" t="s">
        <v>110</v>
      </c>
      <c r="AO25" s="151">
        <f>DIRECCIONALIDAD!J36/100</f>
        <v>0.33333333333333326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13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9.2857142857142865</v>
      </c>
      <c r="V26" s="148"/>
      <c r="W26" s="148"/>
      <c r="X26" s="148"/>
      <c r="Y26" s="148" t="s">
        <v>110</v>
      </c>
      <c r="Z26" s="157">
        <f>+M26*Z25</f>
        <v>3.714285714285714</v>
      </c>
      <c r="AA26" s="148"/>
      <c r="AB26" s="150"/>
      <c r="AC26" s="144"/>
      <c r="AD26" s="155">
        <f>MAX(AD24:AO24)</f>
        <v>21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13.999999999999996</v>
      </c>
      <c r="AL26" s="148"/>
      <c r="AM26" s="148"/>
      <c r="AN26" s="148" t="s">
        <v>110</v>
      </c>
      <c r="AO26" s="158">
        <f>+AD26*AO25</f>
        <v>6.9999999999999982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</v>
      </c>
      <c r="C33" s="145">
        <f t="shared" ref="C33:K33" si="27">C13+C18+C23+C28</f>
        <v>7</v>
      </c>
      <c r="D33" s="145">
        <f t="shared" si="27"/>
        <v>4</v>
      </c>
      <c r="E33" s="145">
        <f t="shared" si="27"/>
        <v>10</v>
      </c>
      <c r="F33" s="145">
        <f t="shared" si="27"/>
        <v>3</v>
      </c>
      <c r="G33" s="145">
        <f t="shared" si="27"/>
        <v>6</v>
      </c>
      <c r="H33" s="145">
        <f t="shared" si="27"/>
        <v>9</v>
      </c>
      <c r="I33" s="145">
        <f t="shared" si="27"/>
        <v>3</v>
      </c>
      <c r="J33" s="145">
        <f t="shared" si="27"/>
        <v>4</v>
      </c>
      <c r="K33" s="145">
        <f t="shared" si="27"/>
        <v>4</v>
      </c>
      <c r="L33" s="146"/>
      <c r="M33" s="145">
        <f>M13+M18+M23+M28</f>
        <v>5</v>
      </c>
      <c r="N33" s="145">
        <f t="shared" ref="N33:AB33" si="28">N13+N18+N23+N28</f>
        <v>2</v>
      </c>
      <c r="O33" s="145">
        <f t="shared" si="28"/>
        <v>3</v>
      </c>
      <c r="P33" s="145">
        <f t="shared" si="28"/>
        <v>5</v>
      </c>
      <c r="Q33" s="145">
        <f t="shared" si="28"/>
        <v>8</v>
      </c>
      <c r="R33" s="145">
        <f t="shared" si="28"/>
        <v>4</v>
      </c>
      <c r="S33" s="145">
        <f t="shared" si="28"/>
        <v>3</v>
      </c>
      <c r="T33" s="145">
        <f t="shared" si="28"/>
        <v>3</v>
      </c>
      <c r="U33" s="145">
        <f t="shared" si="28"/>
        <v>3</v>
      </c>
      <c r="V33" s="145">
        <f t="shared" si="28"/>
        <v>3</v>
      </c>
      <c r="W33" s="145">
        <f t="shared" si="28"/>
        <v>2</v>
      </c>
      <c r="X33" s="145">
        <f t="shared" si="28"/>
        <v>1</v>
      </c>
      <c r="Y33" s="145">
        <f t="shared" si="28"/>
        <v>2</v>
      </c>
      <c r="Z33" s="145">
        <f t="shared" si="28"/>
        <v>5</v>
      </c>
      <c r="AA33" s="145">
        <f t="shared" si="28"/>
        <v>5</v>
      </c>
      <c r="AB33" s="145">
        <f t="shared" si="28"/>
        <v>7</v>
      </c>
      <c r="AC33" s="146"/>
      <c r="AD33" s="145">
        <f>AD13+AD18+AD23+AD28</f>
        <v>11</v>
      </c>
      <c r="AE33" s="145">
        <f t="shared" ref="AE33:AO33" si="29">AE13+AE18+AE23+AE28</f>
        <v>6</v>
      </c>
      <c r="AF33" s="145">
        <f t="shared" si="29"/>
        <v>9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28</v>
      </c>
      <c r="F34" s="145">
        <f t="shared" ref="F34:K34" si="30">C33+D33+E33+F33</f>
        <v>24</v>
      </c>
      <c r="G34" s="145">
        <f t="shared" si="30"/>
        <v>23</v>
      </c>
      <c r="H34" s="145">
        <f t="shared" si="30"/>
        <v>28</v>
      </c>
      <c r="I34" s="145">
        <f t="shared" si="30"/>
        <v>21</v>
      </c>
      <c r="J34" s="145">
        <f t="shared" si="30"/>
        <v>22</v>
      </c>
      <c r="K34" s="145">
        <f t="shared" si="30"/>
        <v>20</v>
      </c>
      <c r="L34" s="146"/>
      <c r="M34" s="145"/>
      <c r="N34" s="145"/>
      <c r="O34" s="145"/>
      <c r="P34" s="145">
        <f>M33+N33+O33+P33</f>
        <v>15</v>
      </c>
      <c r="Q34" s="145">
        <f t="shared" ref="Q34:AB34" si="31">N33+O33+P33+Q33</f>
        <v>18</v>
      </c>
      <c r="R34" s="145">
        <f t="shared" si="31"/>
        <v>20</v>
      </c>
      <c r="S34" s="145">
        <f t="shared" si="31"/>
        <v>20</v>
      </c>
      <c r="T34" s="145">
        <f t="shared" si="31"/>
        <v>18</v>
      </c>
      <c r="U34" s="145">
        <f t="shared" si="31"/>
        <v>13</v>
      </c>
      <c r="V34" s="145">
        <f t="shared" si="31"/>
        <v>12</v>
      </c>
      <c r="W34" s="145">
        <f t="shared" si="31"/>
        <v>11</v>
      </c>
      <c r="X34" s="145">
        <f t="shared" si="31"/>
        <v>9</v>
      </c>
      <c r="Y34" s="145">
        <f t="shared" si="31"/>
        <v>8</v>
      </c>
      <c r="Z34" s="145">
        <f t="shared" si="31"/>
        <v>10</v>
      </c>
      <c r="AA34" s="145">
        <f t="shared" si="31"/>
        <v>13</v>
      </c>
      <c r="AB34" s="145">
        <f t="shared" si="31"/>
        <v>19</v>
      </c>
      <c r="AC34" s="146"/>
      <c r="AD34" s="145"/>
      <c r="AE34" s="145"/>
      <c r="AF34" s="145"/>
      <c r="AG34" s="145">
        <f>AD33+AE33+AF33+AG33</f>
        <v>34</v>
      </c>
      <c r="AH34" s="145">
        <f t="shared" ref="AH34:AO34" si="32">AE33+AF33+AG33+AH33</f>
        <v>23</v>
      </c>
      <c r="AI34" s="145">
        <f t="shared" si="32"/>
        <v>17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2021-05-03T22:11:03Z</dcterms:modified>
</cp:coreProperties>
</file>